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7400" windowHeight="5310"/>
  </bookViews>
  <sheets>
    <sheet name="equilibri" sheetId="3" r:id="rId1"/>
    <sheet name="avanzo" sheetId="4" r:id="rId2"/>
    <sheet name="cassa" sheetId="5" r:id="rId3"/>
  </sheets>
  <calcPr calcId="125725"/>
</workbook>
</file>

<file path=xl/calcChain.xml><?xml version="1.0" encoding="utf-8"?>
<calcChain xmlns="http://schemas.openxmlformats.org/spreadsheetml/2006/main">
  <c r="H4" i="3"/>
  <c r="G4"/>
  <c r="D5"/>
  <c r="C5"/>
  <c r="G31" i="4"/>
  <c r="C14" i="3"/>
  <c r="D13" i="5" l="1"/>
  <c r="D12"/>
  <c r="D11"/>
  <c r="D6"/>
  <c r="F28" i="4"/>
  <c r="F29"/>
  <c r="F30"/>
  <c r="F31"/>
  <c r="F27"/>
  <c r="F6"/>
  <c r="F7"/>
  <c r="F8"/>
  <c r="F9"/>
  <c r="F5"/>
  <c r="D6"/>
  <c r="E21"/>
  <c r="G20"/>
  <c r="F20"/>
  <c r="H20" s="1"/>
  <c r="G19"/>
  <c r="F19"/>
  <c r="H19" s="1"/>
  <c r="G18"/>
  <c r="G21" s="1"/>
  <c r="F18"/>
  <c r="H18" s="1"/>
  <c r="D17"/>
  <c r="F17" s="1"/>
  <c r="H17" s="1"/>
  <c r="F16"/>
  <c r="H16" s="1"/>
  <c r="D14" i="5" l="1"/>
  <c r="F23" i="4"/>
  <c r="D21"/>
  <c r="F21" s="1"/>
  <c r="H21" s="1"/>
  <c r="D11" i="3" l="1"/>
  <c r="C3"/>
  <c r="D9"/>
  <c r="E28" i="4"/>
  <c r="E29"/>
  <c r="E30"/>
  <c r="E31"/>
  <c r="E27"/>
  <c r="D28"/>
  <c r="D29"/>
  <c r="D30"/>
  <c r="D31"/>
  <c r="D27"/>
  <c r="G32"/>
  <c r="E10"/>
  <c r="F10"/>
  <c r="D10"/>
  <c r="F32" l="1"/>
  <c r="H30"/>
  <c r="H28"/>
  <c r="H31"/>
  <c r="H29"/>
  <c r="H27"/>
  <c r="E32"/>
  <c r="D32"/>
  <c r="H32" l="1"/>
  <c r="H11" i="3"/>
  <c r="G11"/>
  <c r="C9"/>
  <c r="C13" s="1"/>
  <c r="D10"/>
  <c r="D13" s="1"/>
  <c r="C15" l="1"/>
  <c r="H9"/>
  <c r="H13" s="1"/>
  <c r="H15" s="1"/>
  <c r="G9"/>
  <c r="G13" s="1"/>
  <c r="G15" s="1"/>
  <c r="D15"/>
  <c r="I15" l="1"/>
  <c r="D16"/>
</calcChain>
</file>

<file path=xl/sharedStrings.xml><?xml version="1.0" encoding="utf-8"?>
<sst xmlns="http://schemas.openxmlformats.org/spreadsheetml/2006/main" count="100" uniqueCount="59">
  <si>
    <t>Tit</t>
  </si>
  <si>
    <t>Descrizione</t>
  </si>
  <si>
    <t>Comp.</t>
  </si>
  <si>
    <t>Cassa</t>
  </si>
  <si>
    <t>Disavanzo di amministrazione</t>
  </si>
  <si>
    <t>Fondo pluriennale vincolato</t>
  </si>
  <si>
    <t>I</t>
  </si>
  <si>
    <t>Entrate tributarie</t>
  </si>
  <si>
    <t>Spese correnti</t>
  </si>
  <si>
    <t>II</t>
  </si>
  <si>
    <t>Trasferimenti correnti</t>
  </si>
  <si>
    <t>Spese in conto capitale</t>
  </si>
  <si>
    <t>III</t>
  </si>
  <si>
    <t>Entrate extratributarie</t>
  </si>
  <si>
    <t>Spese per incremento di attività finanziarie</t>
  </si>
  <si>
    <t>IV</t>
  </si>
  <si>
    <t>Entrate in conto capitale</t>
  </si>
  <si>
    <t>Entrate da riduzione di attività finanziarie</t>
  </si>
  <si>
    <t>ENTRATE FINALI</t>
  </si>
  <si>
    <t>SPESE FINALI</t>
  </si>
  <si>
    <t>VI</t>
  </si>
  <si>
    <t>Accensione di prestiti</t>
  </si>
  <si>
    <t>Rimborso di prestiti</t>
  </si>
  <si>
    <t>VII</t>
  </si>
  <si>
    <t>Anticipazioni di tesoreria</t>
  </si>
  <si>
    <t>V</t>
  </si>
  <si>
    <t>Chiusura anticipazioni di tesoreria</t>
  </si>
  <si>
    <t>IX</t>
  </si>
  <si>
    <t>Entrate da servizi per conto di terzi</t>
  </si>
  <si>
    <t>Spese per servizi per conto di terzi</t>
  </si>
  <si>
    <t>TOTALE TITOLI</t>
  </si>
  <si>
    <t>Avanzo di amministrazione</t>
  </si>
  <si>
    <t>TOTALE ENTRATE</t>
  </si>
  <si>
    <t>TOTALE  SPESE</t>
  </si>
  <si>
    <t>Fondo Cassa finale presunto</t>
  </si>
  <si>
    <t>Fondo Cassa  inizio esercizio</t>
  </si>
  <si>
    <t>Avanzo presunto  applicato al bilancio di previsione</t>
  </si>
  <si>
    <t>Avanzo applicato con il presente atto</t>
  </si>
  <si>
    <t>Avanzo ancora da applicare</t>
  </si>
  <si>
    <t>Fondi accantonati (fondo crediti di dubbia esigibilità)</t>
  </si>
  <si>
    <t>Fondi altri accantonati</t>
  </si>
  <si>
    <t>Fondi Vincolati</t>
  </si>
  <si>
    <t>Fondo spese investimento</t>
  </si>
  <si>
    <t>Fondi non vincolati</t>
  </si>
  <si>
    <t>TOTALE</t>
  </si>
  <si>
    <t>Avanzo applicato con atti precedenti</t>
  </si>
  <si>
    <t>Avanzo amministrazione 2021</t>
  </si>
  <si>
    <t>Applicazione 29/4/2022</t>
  </si>
  <si>
    <t>rendiconto 2021</t>
  </si>
  <si>
    <t>Applicazione 29/7/2022</t>
  </si>
  <si>
    <t>FONDO CASSA 01.01.2022 (DATO DI RENDICONTO)</t>
  </si>
  <si>
    <t> +</t>
  </si>
  <si>
    <t xml:space="preserve">INCASSI AL 30.06.2022 </t>
  </si>
  <si>
    <t>PAGAMENTI AL 30.06.2022</t>
  </si>
  <si>
    <t> -</t>
  </si>
  <si>
    <t>FONDO CASSA AL 30.06.2022</t>
  </si>
  <si>
    <t xml:space="preserve">PREVISIONI CASSA ENTRATA ASSESTATE </t>
  </si>
  <si>
    <t>PREVISIONI CASSA SPESE ASSESTATE</t>
  </si>
  <si>
    <t>FONDO CASSA PRESUNTO AL 31.12.2022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</si>
</sst>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u/>
      <sz val="10"/>
      <color rgb="FF000000"/>
      <name val="Times New Roman"/>
      <family val="1"/>
    </font>
    <font>
      <b/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left" vertical="top"/>
    </xf>
    <xf numFmtId="43" fontId="3" fillId="0" borderId="2" xfId="1" applyFont="1" applyFill="1" applyBorder="1" applyAlignment="1">
      <alignment horizontal="righ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right" vertical="top" wrapText="1"/>
    </xf>
    <xf numFmtId="4" fontId="2" fillId="0" borderId="11" xfId="0" applyNumberFormat="1" applyFont="1" applyFill="1" applyBorder="1" applyAlignment="1">
      <alignment horizontal="right" vertical="top" wrapText="1"/>
    </xf>
    <xf numFmtId="0" fontId="2" fillId="0" borderId="20" xfId="0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right" vertical="top" wrapText="1"/>
    </xf>
    <xf numFmtId="0" fontId="3" fillId="0" borderId="11" xfId="0" applyFont="1" applyFill="1" applyBorder="1" applyAlignment="1">
      <alignment horizontal="left" vertical="top" wrapText="1"/>
    </xf>
    <xf numFmtId="4" fontId="2" fillId="0" borderId="21" xfId="0" applyNumberFormat="1" applyFont="1" applyFill="1" applyBorder="1" applyAlignment="1">
      <alignment horizontal="right" vertical="top" wrapText="1"/>
    </xf>
    <xf numFmtId="43" fontId="3" fillId="0" borderId="11" xfId="1" applyFont="1" applyFill="1" applyBorder="1" applyAlignment="1">
      <alignment horizontal="right" vertical="top" wrapText="1"/>
    </xf>
    <xf numFmtId="0" fontId="4" fillId="0" borderId="22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justify" vertical="top" wrapText="1"/>
    </xf>
    <xf numFmtId="0" fontId="5" fillId="0" borderId="23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0" fontId="5" fillId="0" borderId="24" xfId="0" applyFont="1" applyFill="1" applyBorder="1" applyAlignment="1">
      <alignment horizontal="justify" vertical="top" wrapText="1"/>
    </xf>
    <xf numFmtId="4" fontId="5" fillId="0" borderId="25" xfId="0" applyNumberFormat="1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5" fillId="0" borderId="22" xfId="0" applyFont="1" applyFill="1" applyBorder="1" applyAlignment="1">
      <alignment horizontal="justify" vertical="top" wrapText="1"/>
    </xf>
    <xf numFmtId="0" fontId="5" fillId="0" borderId="23" xfId="0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center" vertical="top" wrapText="1"/>
    </xf>
    <xf numFmtId="43" fontId="6" fillId="0" borderId="25" xfId="1" applyFont="1" applyFill="1" applyBorder="1" applyAlignment="1">
      <alignment horizontal="right" vertical="top" wrapText="1"/>
    </xf>
    <xf numFmtId="43" fontId="5" fillId="0" borderId="25" xfId="1" applyFont="1" applyFill="1" applyBorder="1" applyAlignment="1">
      <alignment horizontal="right" vertical="top" wrapText="1"/>
    </xf>
    <xf numFmtId="43" fontId="6" fillId="0" borderId="25" xfId="1" applyFont="1" applyFill="1" applyBorder="1" applyAlignment="1">
      <alignment horizontal="right" wrapText="1"/>
    </xf>
    <xf numFmtId="43" fontId="7" fillId="0" borderId="25" xfId="1" applyFont="1" applyFill="1" applyBorder="1" applyAlignment="1">
      <alignment horizontal="left" wrapText="1"/>
    </xf>
    <xf numFmtId="43" fontId="5" fillId="0" borderId="25" xfId="1" applyFont="1" applyFill="1" applyBorder="1" applyAlignment="1">
      <alignment horizontal="right" wrapText="1"/>
    </xf>
    <xf numFmtId="0" fontId="0" fillId="0" borderId="0" xfId="0"/>
    <xf numFmtId="0" fontId="4" fillId="0" borderId="22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justify" vertical="top" wrapText="1"/>
    </xf>
    <xf numFmtId="0" fontId="5" fillId="0" borderId="23" xfId="0" applyFont="1" applyBorder="1" applyAlignment="1">
      <alignment horizontal="justify" vertical="top" wrapText="1"/>
    </xf>
    <xf numFmtId="0" fontId="6" fillId="0" borderId="22" xfId="0" applyFont="1" applyBorder="1" applyAlignment="1">
      <alignment horizontal="justify" vertical="top" wrapText="1"/>
    </xf>
    <xf numFmtId="4" fontId="6" fillId="0" borderId="23" xfId="0" applyNumberFormat="1" applyFont="1" applyBorder="1" applyAlignment="1">
      <alignment horizontal="right" vertical="top" wrapText="1"/>
    </xf>
    <xf numFmtId="43" fontId="6" fillId="0" borderId="25" xfId="1" applyFont="1" applyBorder="1" applyAlignment="1">
      <alignment horizontal="right" wrapText="1"/>
    </xf>
    <xf numFmtId="43" fontId="5" fillId="0" borderId="25" xfId="1" applyFont="1" applyBorder="1" applyAlignment="1">
      <alignment horizontal="right" wrapText="1"/>
    </xf>
    <xf numFmtId="0" fontId="6" fillId="0" borderId="24" xfId="0" applyFont="1" applyBorder="1" applyAlignment="1">
      <alignment horizontal="justify" vertical="top" wrapText="1"/>
    </xf>
    <xf numFmtId="4" fontId="6" fillId="0" borderId="25" xfId="0" applyNumberFormat="1" applyFont="1" applyBorder="1" applyAlignment="1">
      <alignment horizontal="right" vertical="top" wrapText="1"/>
    </xf>
    <xf numFmtId="0" fontId="5" fillId="0" borderId="24" xfId="0" applyFont="1" applyBorder="1" applyAlignment="1">
      <alignment horizontal="justify" vertical="top" wrapText="1"/>
    </xf>
    <xf numFmtId="4" fontId="5" fillId="0" borderId="25" xfId="0" applyNumberFormat="1" applyFont="1" applyBorder="1" applyAlignment="1">
      <alignment horizontal="right" vertical="top" wrapText="1"/>
    </xf>
    <xf numFmtId="4" fontId="0" fillId="0" borderId="0" xfId="0" applyNumberFormat="1"/>
    <xf numFmtId="0" fontId="6" fillId="0" borderId="22" xfId="0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4" fontId="6" fillId="0" borderId="23" xfId="0" applyNumberFormat="1" applyFont="1" applyFill="1" applyBorder="1" applyAlignment="1">
      <alignment horizontal="right"/>
    </xf>
    <xf numFmtId="0" fontId="6" fillId="0" borderId="24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4" fontId="6" fillId="0" borderId="25" xfId="0" applyNumberFormat="1" applyFont="1" applyFill="1" applyBorder="1" applyAlignment="1">
      <alignment horizontal="right"/>
    </xf>
    <xf numFmtId="0" fontId="5" fillId="0" borderId="24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4" fontId="5" fillId="0" borderId="25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  <xf numFmtId="0" fontId="2" fillId="0" borderId="10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18" xfId="0" applyFont="1" applyFill="1" applyBorder="1" applyAlignment="1">
      <alignment horizontal="right" vertical="top" wrapText="1"/>
    </xf>
    <xf numFmtId="0" fontId="2" fillId="0" borderId="19" xfId="0" applyFont="1" applyFill="1" applyBorder="1" applyAlignment="1">
      <alignment horizontal="right" vertical="top" wrapText="1"/>
    </xf>
    <xf numFmtId="43" fontId="3" fillId="0" borderId="6" xfId="1" applyFont="1" applyFill="1" applyBorder="1" applyAlignment="1">
      <alignment horizontal="right" vertical="top" wrapText="1"/>
    </xf>
    <xf numFmtId="43" fontId="3" fillId="0" borderId="4" xfId="1" applyFont="1" applyFill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/>
    </xf>
    <xf numFmtId="43" fontId="3" fillId="0" borderId="14" xfId="1" applyFont="1" applyFill="1" applyBorder="1" applyAlignment="1">
      <alignment horizontal="right" vertical="top" wrapText="1"/>
    </xf>
    <xf numFmtId="43" fontId="3" fillId="0" borderId="16" xfId="1" applyFont="1" applyFill="1" applyBorder="1" applyAlignment="1">
      <alignment horizontal="right" vertical="top" wrapText="1"/>
    </xf>
    <xf numFmtId="43" fontId="3" fillId="0" borderId="11" xfId="1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H5" sqref="H5"/>
    </sheetView>
  </sheetViews>
  <sheetFormatPr defaultColWidth="21.83203125" defaultRowHeight="12"/>
  <cols>
    <col min="1" max="1" width="19.1640625" style="1" customWidth="1"/>
    <col min="2" max="2" width="29.33203125" style="1" customWidth="1"/>
    <col min="3" max="4" width="21.83203125" style="1"/>
    <col min="5" max="5" width="9.5" style="1" customWidth="1"/>
    <col min="6" max="6" width="25.83203125" style="1" customWidth="1"/>
    <col min="7" max="16384" width="21.83203125" style="1"/>
  </cols>
  <sheetData>
    <row r="1" spans="1:10" ht="35.25" customHeight="1" thickBot="1">
      <c r="A1" s="10" t="s">
        <v>0</v>
      </c>
      <c r="B1" s="11" t="s">
        <v>1</v>
      </c>
      <c r="C1" s="11" t="s">
        <v>2</v>
      </c>
      <c r="D1" s="12" t="s">
        <v>3</v>
      </c>
      <c r="E1" s="10" t="s">
        <v>0</v>
      </c>
      <c r="F1" s="11" t="s">
        <v>1</v>
      </c>
      <c r="G1" s="11" t="s">
        <v>2</v>
      </c>
      <c r="H1" s="12" t="s">
        <v>3</v>
      </c>
    </row>
    <row r="2" spans="1:10" ht="18" customHeight="1" thickBot="1">
      <c r="A2" s="63" t="s">
        <v>35</v>
      </c>
      <c r="B2" s="64"/>
      <c r="C2" s="2"/>
      <c r="D2" s="15">
        <v>3611696.36</v>
      </c>
      <c r="E2" s="63" t="s">
        <v>4</v>
      </c>
      <c r="F2" s="64"/>
      <c r="G2" s="2"/>
      <c r="H2" s="13"/>
    </row>
    <row r="3" spans="1:10" ht="18" customHeight="1" thickBot="1">
      <c r="A3" s="63" t="s">
        <v>5</v>
      </c>
      <c r="B3" s="64"/>
      <c r="C3" s="4">
        <f>137517.77+7110081.53</f>
        <v>7247599.2999999998</v>
      </c>
      <c r="D3" s="19"/>
      <c r="E3" s="63"/>
      <c r="F3" s="64"/>
      <c r="G3" s="2"/>
      <c r="H3" s="13"/>
    </row>
    <row r="4" spans="1:10" ht="12.75" thickBot="1">
      <c r="A4" s="14" t="s">
        <v>6</v>
      </c>
      <c r="B4" s="6" t="s">
        <v>7</v>
      </c>
      <c r="C4" s="3">
        <v>10909777.07</v>
      </c>
      <c r="D4" s="15">
        <v>14799267.08</v>
      </c>
      <c r="E4" s="14" t="s">
        <v>6</v>
      </c>
      <c r="F4" s="5" t="s">
        <v>8</v>
      </c>
      <c r="G4" s="4">
        <f>18638159.73-27780+50000</f>
        <v>18660379.73</v>
      </c>
      <c r="H4" s="15">
        <f>22884006.68-27780+50000</f>
        <v>22906226.68</v>
      </c>
    </row>
    <row r="5" spans="1:10" ht="12.75" thickBot="1">
      <c r="A5" s="14" t="s">
        <v>9</v>
      </c>
      <c r="B5" s="6" t="s">
        <v>10</v>
      </c>
      <c r="C5" s="3">
        <f>796395.65+50000</f>
        <v>846395.65</v>
      </c>
      <c r="D5" s="15">
        <f>50000+980974.87</f>
        <v>1030974.87</v>
      </c>
      <c r="E5" s="14" t="s">
        <v>9</v>
      </c>
      <c r="F5" s="5" t="s">
        <v>11</v>
      </c>
      <c r="G5" s="3">
        <v>9875336.0299999993</v>
      </c>
      <c r="H5" s="15">
        <v>10625346.66</v>
      </c>
    </row>
    <row r="6" spans="1:10" ht="12.75" thickBot="1">
      <c r="A6" s="14" t="s">
        <v>12</v>
      </c>
      <c r="B6" s="6" t="s">
        <v>13</v>
      </c>
      <c r="C6" s="3">
        <v>6000768.9500000002</v>
      </c>
      <c r="D6" s="15">
        <v>8747930.5199999996</v>
      </c>
      <c r="E6" s="75" t="s">
        <v>12</v>
      </c>
      <c r="F6" s="78" t="s">
        <v>14</v>
      </c>
      <c r="G6" s="69">
        <v>0</v>
      </c>
      <c r="H6" s="72">
        <v>0</v>
      </c>
    </row>
    <row r="7" spans="1:10" ht="12.75" thickBot="1">
      <c r="A7" s="14" t="s">
        <v>15</v>
      </c>
      <c r="B7" s="6" t="s">
        <v>16</v>
      </c>
      <c r="C7" s="3">
        <v>2345454.5</v>
      </c>
      <c r="D7" s="15">
        <v>8862819.5099999998</v>
      </c>
      <c r="E7" s="76"/>
      <c r="F7" s="79"/>
      <c r="G7" s="70"/>
      <c r="H7" s="73"/>
    </row>
    <row r="8" spans="1:10" ht="24.75" thickBot="1">
      <c r="A8" s="14" t="s">
        <v>25</v>
      </c>
      <c r="B8" s="6" t="s">
        <v>17</v>
      </c>
      <c r="C8" s="9">
        <v>3300</v>
      </c>
      <c r="D8" s="21">
        <v>1405004.33</v>
      </c>
      <c r="E8" s="77"/>
      <c r="F8" s="80"/>
      <c r="G8" s="71"/>
      <c r="H8" s="74"/>
    </row>
    <row r="9" spans="1:10" ht="12.75" thickBot="1">
      <c r="A9" s="65" t="s">
        <v>18</v>
      </c>
      <c r="B9" s="66"/>
      <c r="C9" s="7">
        <f>C4+C5+C6+C7+C8</f>
        <v>20105696.170000002</v>
      </c>
      <c r="D9" s="16">
        <f>D3+D4+D5+D6+D7+D8</f>
        <v>34845996.309999995</v>
      </c>
      <c r="E9" s="65" t="s">
        <v>19</v>
      </c>
      <c r="F9" s="66"/>
      <c r="G9" s="7">
        <f>G4+G5+G6</f>
        <v>28535715.759999998</v>
      </c>
      <c r="H9" s="16">
        <f>H4+H5+H6</f>
        <v>33531573.34</v>
      </c>
    </row>
    <row r="10" spans="1:10" ht="12.75" thickBot="1">
      <c r="A10" s="14" t="s">
        <v>20</v>
      </c>
      <c r="B10" s="6" t="s">
        <v>21</v>
      </c>
      <c r="C10" s="4">
        <v>0</v>
      </c>
      <c r="D10" s="15">
        <f>C10</f>
        <v>0</v>
      </c>
      <c r="E10" s="14" t="s">
        <v>15</v>
      </c>
      <c r="F10" s="5" t="s">
        <v>22</v>
      </c>
      <c r="G10" s="3">
        <v>365800</v>
      </c>
      <c r="H10" s="15">
        <v>365800</v>
      </c>
    </row>
    <row r="11" spans="1:10" ht="24.75" thickBot="1">
      <c r="A11" s="14" t="s">
        <v>23</v>
      </c>
      <c r="B11" s="6" t="s">
        <v>24</v>
      </c>
      <c r="C11" s="3">
        <v>4766645.3499999996</v>
      </c>
      <c r="D11" s="15">
        <f>C11</f>
        <v>4766645.3499999996</v>
      </c>
      <c r="E11" s="14" t="s">
        <v>25</v>
      </c>
      <c r="F11" s="5" t="s">
        <v>26</v>
      </c>
      <c r="G11" s="3">
        <f>C11</f>
        <v>4766645.3499999996</v>
      </c>
      <c r="H11" s="15">
        <f>G11</f>
        <v>4766645.3499999996</v>
      </c>
    </row>
    <row r="12" spans="1:10" ht="24.75" thickBot="1">
      <c r="A12" s="14" t="s">
        <v>27</v>
      </c>
      <c r="B12" s="5" t="s">
        <v>28</v>
      </c>
      <c r="C12" s="3">
        <v>3461000</v>
      </c>
      <c r="D12" s="15">
        <v>3541259.59</v>
      </c>
      <c r="E12" s="14" t="s">
        <v>23</v>
      </c>
      <c r="F12" s="5" t="s">
        <v>29</v>
      </c>
      <c r="G12" s="3">
        <v>3461000</v>
      </c>
      <c r="H12" s="15">
        <v>3612044.95</v>
      </c>
    </row>
    <row r="13" spans="1:10" ht="12.75" thickBot="1">
      <c r="A13" s="65" t="s">
        <v>30</v>
      </c>
      <c r="B13" s="66"/>
      <c r="C13" s="7">
        <f>C9+C10+C11+C12</f>
        <v>28333341.520000003</v>
      </c>
      <c r="D13" s="16">
        <f>D9+D10+D11+D12</f>
        <v>43153901.25</v>
      </c>
      <c r="E13" s="65" t="s">
        <v>30</v>
      </c>
      <c r="F13" s="66"/>
      <c r="G13" s="7">
        <f>G9+G10+G11+G12</f>
        <v>37129161.109999999</v>
      </c>
      <c r="H13" s="16">
        <f>H9+H10+H11+H12</f>
        <v>42276063.640000008</v>
      </c>
      <c r="J13" s="8"/>
    </row>
    <row r="14" spans="1:10" ht="18" customHeight="1" thickBot="1">
      <c r="A14" s="63" t="s">
        <v>31</v>
      </c>
      <c r="B14" s="64"/>
      <c r="C14" s="9">
        <f>1576000.29-27780</f>
        <v>1548220.29</v>
      </c>
      <c r="D14" s="19"/>
      <c r="E14" s="63"/>
      <c r="F14" s="64"/>
      <c r="G14" s="2"/>
      <c r="H14" s="13"/>
    </row>
    <row r="15" spans="1:10" ht="12.75" thickBot="1">
      <c r="A15" s="65" t="s">
        <v>32</v>
      </c>
      <c r="B15" s="66"/>
      <c r="C15" s="7">
        <f>C13+C14+C3</f>
        <v>37129161.109999999</v>
      </c>
      <c r="D15" s="16">
        <f>D13+D2</f>
        <v>46765597.609999999</v>
      </c>
      <c r="E15" s="65" t="s">
        <v>33</v>
      </c>
      <c r="F15" s="66"/>
      <c r="G15" s="7">
        <f>G13+G14</f>
        <v>37129161.109999999</v>
      </c>
      <c r="H15" s="16">
        <f>H13+H14</f>
        <v>42276063.640000008</v>
      </c>
      <c r="I15" s="8">
        <f>C15-G15</f>
        <v>0</v>
      </c>
      <c r="J15" s="8"/>
    </row>
    <row r="16" spans="1:10" ht="18" customHeight="1" thickBot="1">
      <c r="A16" s="67" t="s">
        <v>34</v>
      </c>
      <c r="B16" s="68"/>
      <c r="C16" s="17"/>
      <c r="D16" s="20">
        <f>D15-H15</f>
        <v>4489533.9699999914</v>
      </c>
      <c r="E16" s="67"/>
      <c r="F16" s="68"/>
      <c r="G16" s="17"/>
      <c r="H16" s="18"/>
    </row>
  </sheetData>
  <mergeCells count="18">
    <mergeCell ref="A2:B2"/>
    <mergeCell ref="E2:F2"/>
    <mergeCell ref="A3:B3"/>
    <mergeCell ref="E3:F3"/>
    <mergeCell ref="E6:E8"/>
    <mergeCell ref="F6:F8"/>
    <mergeCell ref="G6:G8"/>
    <mergeCell ref="H6:H8"/>
    <mergeCell ref="A9:B9"/>
    <mergeCell ref="E9:F9"/>
    <mergeCell ref="A13:B13"/>
    <mergeCell ref="E13:F13"/>
    <mergeCell ref="A14:B14"/>
    <mergeCell ref="E14:F14"/>
    <mergeCell ref="A15:B15"/>
    <mergeCell ref="E15:F15"/>
    <mergeCell ref="A16:B16"/>
    <mergeCell ref="E16:F16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topLeftCell="A16" workbookViewId="0">
      <selection activeCell="A26" sqref="A26:XFD32"/>
    </sheetView>
  </sheetViews>
  <sheetFormatPr defaultRowHeight="12.75"/>
  <cols>
    <col min="1" max="1" width="17.83203125" customWidth="1"/>
    <col min="2" max="2" width="13.5" customWidth="1"/>
    <col min="3" max="6" width="27.6640625" customWidth="1"/>
    <col min="7" max="7" width="30.83203125" customWidth="1"/>
    <col min="8" max="8" width="28.6640625" customWidth="1"/>
    <col min="9" max="9" width="16.6640625" bestFit="1" customWidth="1"/>
  </cols>
  <sheetData>
    <row r="1" spans="1:8">
      <c r="A1" s="31"/>
      <c r="B1" s="31"/>
    </row>
    <row r="2" spans="1:8" s="30" customFormat="1">
      <c r="A2" s="29" t="s">
        <v>48</v>
      </c>
      <c r="B2" s="29"/>
    </row>
    <row r="3" spans="1:8" ht="13.5" thickBot="1"/>
    <row r="4" spans="1:8" ht="34.5" thickBot="1">
      <c r="C4" s="32" t="s">
        <v>1</v>
      </c>
      <c r="D4" s="33" t="s">
        <v>46</v>
      </c>
      <c r="E4" s="34" t="s">
        <v>36</v>
      </c>
      <c r="F4" s="33" t="s">
        <v>38</v>
      </c>
    </row>
    <row r="5" spans="1:8" ht="26.25" thickBot="1">
      <c r="C5" s="45" t="s">
        <v>39</v>
      </c>
      <c r="D5" s="46">
        <v>2854783.34</v>
      </c>
      <c r="E5" s="35">
        <v>0</v>
      </c>
      <c r="F5" s="35">
        <f>D5-E5</f>
        <v>2854783.34</v>
      </c>
    </row>
    <row r="6" spans="1:8" ht="13.5" thickBot="1">
      <c r="C6" s="49" t="s">
        <v>40</v>
      </c>
      <c r="D6" s="50">
        <f>35333.7+672724.27</f>
        <v>708057.97</v>
      </c>
      <c r="E6" s="35">
        <v>0</v>
      </c>
      <c r="F6" s="35">
        <f t="shared" ref="F6:F9" si="0">D6-E6</f>
        <v>708057.97</v>
      </c>
    </row>
    <row r="7" spans="1:8" ht="13.5" thickBot="1">
      <c r="C7" s="49" t="s">
        <v>41</v>
      </c>
      <c r="D7" s="50">
        <v>1093575.69</v>
      </c>
      <c r="E7" s="35">
        <v>150000</v>
      </c>
      <c r="F7" s="35">
        <f t="shared" si="0"/>
        <v>943575.69</v>
      </c>
    </row>
    <row r="8" spans="1:8" ht="13.5" thickBot="1">
      <c r="C8" s="49" t="s">
        <v>42</v>
      </c>
      <c r="D8" s="50">
        <v>96259.83</v>
      </c>
      <c r="E8" s="35">
        <v>0</v>
      </c>
      <c r="F8" s="35">
        <f t="shared" si="0"/>
        <v>96259.83</v>
      </c>
    </row>
    <row r="9" spans="1:8" ht="13.5" thickBot="1">
      <c r="C9" s="49" t="s">
        <v>43</v>
      </c>
      <c r="D9" s="50">
        <v>1275110</v>
      </c>
      <c r="E9" s="35">
        <v>0</v>
      </c>
      <c r="F9" s="35">
        <f t="shared" si="0"/>
        <v>1275110</v>
      </c>
    </row>
    <row r="10" spans="1:8" ht="13.5" thickBot="1">
      <c r="C10" s="27" t="s">
        <v>44</v>
      </c>
      <c r="D10" s="36">
        <f>SUM(D5:D9)</f>
        <v>6027786.8300000001</v>
      </c>
      <c r="E10" s="36">
        <f t="shared" ref="E10:F10" si="1">SUM(E5:E9)</f>
        <v>150000</v>
      </c>
      <c r="F10" s="36">
        <f t="shared" si="1"/>
        <v>5877786.8300000001</v>
      </c>
    </row>
    <row r="13" spans="1:8" s="30" customFormat="1">
      <c r="A13" s="29" t="s">
        <v>47</v>
      </c>
      <c r="B13" s="29"/>
    </row>
    <row r="14" spans="1:8" ht="13.5" thickBot="1"/>
    <row r="15" spans="1:8" s="40" customFormat="1" ht="26.25" thickBot="1">
      <c r="C15" s="41" t="s">
        <v>1</v>
      </c>
      <c r="D15" s="42" t="s">
        <v>46</v>
      </c>
      <c r="E15" s="42" t="s">
        <v>36</v>
      </c>
      <c r="F15" s="44" t="s">
        <v>38</v>
      </c>
      <c r="G15" s="43" t="s">
        <v>37</v>
      </c>
      <c r="H15" s="44" t="s">
        <v>38</v>
      </c>
    </row>
    <row r="16" spans="1:8" s="40" customFormat="1" ht="26.25" thickBot="1">
      <c r="C16" s="45" t="s">
        <v>39</v>
      </c>
      <c r="D16" s="46">
        <v>2854783.34</v>
      </c>
      <c r="E16" s="47">
        <v>0</v>
      </c>
      <c r="F16" s="47">
        <f t="shared" ref="F16:F21" si="2">D16-E16</f>
        <v>2854783.34</v>
      </c>
      <c r="G16" s="47">
        <v>0</v>
      </c>
      <c r="H16" s="48">
        <f>F16-G16</f>
        <v>2854783.34</v>
      </c>
    </row>
    <row r="17" spans="1:8" s="40" customFormat="1" ht="13.5" thickBot="1">
      <c r="C17" s="49" t="s">
        <v>40</v>
      </c>
      <c r="D17" s="50">
        <f>35333.7+672724.27</f>
        <v>708057.97</v>
      </c>
      <c r="E17" s="47">
        <v>0</v>
      </c>
      <c r="F17" s="47">
        <f t="shared" si="2"/>
        <v>708057.97</v>
      </c>
      <c r="G17" s="47">
        <v>2000</v>
      </c>
      <c r="H17" s="48">
        <f t="shared" ref="H17:H21" si="3">F17-G17</f>
        <v>706057.97</v>
      </c>
    </row>
    <row r="18" spans="1:8" s="40" customFormat="1" ht="13.5" thickBot="1">
      <c r="C18" s="49" t="s">
        <v>41</v>
      </c>
      <c r="D18" s="50">
        <v>1093575.69</v>
      </c>
      <c r="E18" s="47">
        <v>150000</v>
      </c>
      <c r="F18" s="47">
        <f t="shared" si="2"/>
        <v>943575.69</v>
      </c>
      <c r="G18" s="47">
        <f>18183.93+3848+139348+64680.36</f>
        <v>226060.28999999998</v>
      </c>
      <c r="H18" s="48">
        <f t="shared" si="3"/>
        <v>717515.39999999991</v>
      </c>
    </row>
    <row r="19" spans="1:8" s="40" customFormat="1" ht="13.5" thickBot="1">
      <c r="C19" s="49" t="s">
        <v>42</v>
      </c>
      <c r="D19" s="50">
        <v>96259.83</v>
      </c>
      <c r="E19" s="47">
        <v>0</v>
      </c>
      <c r="F19" s="47">
        <f t="shared" si="2"/>
        <v>96259.83</v>
      </c>
      <c r="G19" s="47">
        <f>40000+40000</f>
        <v>80000</v>
      </c>
      <c r="H19" s="48">
        <f t="shared" si="3"/>
        <v>16259.830000000002</v>
      </c>
    </row>
    <row r="20" spans="1:8" s="40" customFormat="1" ht="13.5" thickBot="1">
      <c r="C20" s="49" t="s">
        <v>43</v>
      </c>
      <c r="D20" s="50">
        <v>1275110</v>
      </c>
      <c r="E20" s="47">
        <v>0</v>
      </c>
      <c r="F20" s="47">
        <f t="shared" si="2"/>
        <v>1275110</v>
      </c>
      <c r="G20" s="47">
        <f>4000+36500+300000+80000+70000</f>
        <v>490500</v>
      </c>
      <c r="H20" s="48">
        <f t="shared" si="3"/>
        <v>784610</v>
      </c>
    </row>
    <row r="21" spans="1:8" s="40" customFormat="1" ht="13.5" thickBot="1">
      <c r="C21" s="51" t="s">
        <v>44</v>
      </c>
      <c r="D21" s="52">
        <f>D16+D17+D18+D19+D20</f>
        <v>6027786.8300000001</v>
      </c>
      <c r="E21" s="52">
        <f t="shared" ref="E21:G21" si="4">SUM(E16:E20)</f>
        <v>150000</v>
      </c>
      <c r="F21" s="48">
        <f t="shared" si="2"/>
        <v>5877786.8300000001</v>
      </c>
      <c r="G21" s="52">
        <f t="shared" si="4"/>
        <v>798560.29</v>
      </c>
      <c r="H21" s="48">
        <f t="shared" si="3"/>
        <v>5079226.54</v>
      </c>
    </row>
    <row r="22" spans="1:8" s="40" customFormat="1"/>
    <row r="23" spans="1:8" s="40" customFormat="1">
      <c r="F23" s="53">
        <f>G21+E21</f>
        <v>948560.29</v>
      </c>
    </row>
    <row r="24" spans="1:8" s="30" customFormat="1">
      <c r="A24" s="29" t="s">
        <v>49</v>
      </c>
      <c r="B24" s="29"/>
    </row>
    <row r="25" spans="1:8" ht="13.5" thickBot="1"/>
    <row r="26" spans="1:8" ht="26.25" thickBot="1">
      <c r="C26" s="22" t="s">
        <v>1</v>
      </c>
      <c r="D26" s="23" t="s">
        <v>46</v>
      </c>
      <c r="E26" s="23" t="s">
        <v>36</v>
      </c>
      <c r="F26" s="24" t="s">
        <v>45</v>
      </c>
      <c r="G26" s="24" t="s">
        <v>37</v>
      </c>
      <c r="H26" s="25" t="s">
        <v>38</v>
      </c>
    </row>
    <row r="27" spans="1:8" ht="26.25" thickBot="1">
      <c r="C27" s="26" t="s">
        <v>39</v>
      </c>
      <c r="D27" s="35">
        <f>D5</f>
        <v>2854783.34</v>
      </c>
      <c r="E27" s="37">
        <f>E5</f>
        <v>0</v>
      </c>
      <c r="F27" s="37">
        <f>G16</f>
        <v>0</v>
      </c>
      <c r="G27" s="38">
        <v>0</v>
      </c>
      <c r="H27" s="39">
        <f>D27-E27-G27-F27</f>
        <v>2854783.34</v>
      </c>
    </row>
    <row r="28" spans="1:8" ht="13.5" thickBot="1">
      <c r="C28" s="26" t="s">
        <v>40</v>
      </c>
      <c r="D28" s="35">
        <f t="shared" ref="D28:E31" si="5">D6</f>
        <v>708057.97</v>
      </c>
      <c r="E28" s="37">
        <f t="shared" si="5"/>
        <v>0</v>
      </c>
      <c r="F28" s="37">
        <f t="shared" ref="F28:F31" si="6">G17</f>
        <v>2000</v>
      </c>
      <c r="G28" s="37">
        <v>60000</v>
      </c>
      <c r="H28" s="39">
        <f t="shared" ref="H28:H31" si="7">D28-E28-G28-F28</f>
        <v>646057.97</v>
      </c>
    </row>
    <row r="29" spans="1:8" ht="13.5" thickBot="1">
      <c r="C29" s="26" t="s">
        <v>41</v>
      </c>
      <c r="D29" s="35">
        <f t="shared" si="5"/>
        <v>1093575.69</v>
      </c>
      <c r="E29" s="37">
        <f t="shared" si="5"/>
        <v>150000</v>
      </c>
      <c r="F29" s="37">
        <f t="shared" si="6"/>
        <v>226060.28999999998</v>
      </c>
      <c r="G29" s="37">
        <v>20505</v>
      </c>
      <c r="H29" s="39">
        <f t="shared" si="7"/>
        <v>697010.39999999991</v>
      </c>
    </row>
    <row r="30" spans="1:8" ht="13.5" thickBot="1">
      <c r="C30" s="26" t="s">
        <v>42</v>
      </c>
      <c r="D30" s="35">
        <f t="shared" si="5"/>
        <v>96259.83</v>
      </c>
      <c r="E30" s="37">
        <f t="shared" si="5"/>
        <v>0</v>
      </c>
      <c r="F30" s="37">
        <f t="shared" si="6"/>
        <v>80000</v>
      </c>
      <c r="G30" s="37">
        <v>0</v>
      </c>
      <c r="H30" s="39">
        <f t="shared" si="7"/>
        <v>16259.830000000002</v>
      </c>
    </row>
    <row r="31" spans="1:8" ht="13.5" thickBot="1">
      <c r="C31" s="26" t="s">
        <v>43</v>
      </c>
      <c r="D31" s="35">
        <f t="shared" si="5"/>
        <v>1275110</v>
      </c>
      <c r="E31" s="37">
        <f t="shared" si="5"/>
        <v>0</v>
      </c>
      <c r="F31" s="37">
        <f t="shared" si="6"/>
        <v>490500</v>
      </c>
      <c r="G31" s="37">
        <f>531935+15000-27780</f>
        <v>519155</v>
      </c>
      <c r="H31" s="39">
        <f t="shared" si="7"/>
        <v>265455</v>
      </c>
    </row>
    <row r="32" spans="1:8" ht="13.5" thickBot="1">
      <c r="C32" s="27" t="s">
        <v>44</v>
      </c>
      <c r="D32" s="28">
        <f>SUM(D27:D31)</f>
        <v>6027786.8300000001</v>
      </c>
      <c r="E32" s="28">
        <f t="shared" ref="E32:F32" si="8">SUM(E27:E31)</f>
        <v>150000</v>
      </c>
      <c r="F32" s="28">
        <f t="shared" si="8"/>
        <v>798560.29</v>
      </c>
      <c r="G32" s="28">
        <f t="shared" ref="G32" si="9">SUM(G27:G31)</f>
        <v>599660</v>
      </c>
      <c r="H32" s="28">
        <f>SUM(H27:H31)</f>
        <v>4479566.5399999991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14"/>
  <sheetViews>
    <sheetView workbookViewId="0">
      <selection activeCell="D11" sqref="D11:D14"/>
    </sheetView>
  </sheetViews>
  <sheetFormatPr defaultRowHeight="12.75"/>
  <cols>
    <col min="2" max="2" width="52.33203125" bestFit="1" customWidth="1"/>
    <col min="4" max="4" width="15.33203125" bestFit="1" customWidth="1"/>
  </cols>
  <sheetData>
    <row r="2" spans="2:4" ht="13.5" thickBot="1"/>
    <row r="3" spans="2:4" ht="13.5" thickBot="1">
      <c r="B3" s="54" t="s">
        <v>50</v>
      </c>
      <c r="C3" s="55" t="s">
        <v>51</v>
      </c>
      <c r="D3" s="56">
        <v>3611696.36</v>
      </c>
    </row>
    <row r="4" spans="2:4" ht="13.5" thickBot="1">
      <c r="B4" s="57" t="s">
        <v>52</v>
      </c>
      <c r="C4" s="58" t="s">
        <v>51</v>
      </c>
      <c r="D4" s="59">
        <v>10650277.33</v>
      </c>
    </row>
    <row r="5" spans="2:4" ht="13.5" thickBot="1">
      <c r="B5" s="57" t="s">
        <v>53</v>
      </c>
      <c r="C5" s="58" t="s">
        <v>54</v>
      </c>
      <c r="D5" s="59">
        <v>12184366.130000001</v>
      </c>
    </row>
    <row r="6" spans="2:4" ht="13.5" thickBot="1">
      <c r="B6" s="60" t="s">
        <v>55</v>
      </c>
      <c r="C6" s="61" t="s">
        <v>51</v>
      </c>
      <c r="D6" s="62">
        <f>D3+D4-D5</f>
        <v>2077607.5599999987</v>
      </c>
    </row>
    <row r="10" spans="2:4" ht="13.5" thickBot="1"/>
    <row r="11" spans="2:4" ht="13.5" thickBot="1">
      <c r="B11" s="54" t="s">
        <v>50</v>
      </c>
      <c r="C11" s="55" t="s">
        <v>51</v>
      </c>
      <c r="D11" s="56">
        <f>D3</f>
        <v>3611696.36</v>
      </c>
    </row>
    <row r="12" spans="2:4" ht="13.5" thickBot="1">
      <c r="B12" s="57" t="s">
        <v>56</v>
      </c>
      <c r="C12" s="58" t="s">
        <v>51</v>
      </c>
      <c r="D12" s="59">
        <f>equilibri!D4+equilibri!D5+equilibri!D6+equilibri!D7+equilibri!D8+equilibri!D11+equilibri!D12</f>
        <v>43153901.25</v>
      </c>
    </row>
    <row r="13" spans="2:4" ht="13.5" thickBot="1">
      <c r="B13" s="57" t="s">
        <v>57</v>
      </c>
      <c r="C13" s="58" t="s">
        <v>54</v>
      </c>
      <c r="D13" s="59">
        <f>equilibri!H4+equilibri!H5+equilibri!H10+equilibri!H11+equilibri!H12</f>
        <v>42276063.640000008</v>
      </c>
    </row>
    <row r="14" spans="2:4" ht="13.5" thickBot="1">
      <c r="B14" s="60" t="s">
        <v>58</v>
      </c>
      <c r="C14" s="61" t="s">
        <v>51</v>
      </c>
      <c r="D14" s="62">
        <f>D11+D12-D13</f>
        <v>4489533.9699999914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equilibri</vt:lpstr>
      <vt:lpstr>avanzo</vt:lpstr>
      <vt:lpstr>cassa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Bilancio di previsione (Nuovo Ordinamento Contabile)</dc:title>
  <dc:creator>COPELLI CRISTINA</dc:creator>
  <cp:lastModifiedBy>Cristina Copelli</cp:lastModifiedBy>
  <cp:lastPrinted>2021-04-16T07:45:42Z</cp:lastPrinted>
  <dcterms:created xsi:type="dcterms:W3CDTF">2020-06-16T08:13:50Z</dcterms:created>
  <dcterms:modified xsi:type="dcterms:W3CDTF">2022-07-27T11:55:31Z</dcterms:modified>
</cp:coreProperties>
</file>